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5_Skladby_konstrukci\zdroje\"/>
    </mc:Choice>
  </mc:AlternateContent>
  <xr:revisionPtr revIDLastSave="0" documentId="13_ncr:1_{083A66B0-EF86-46BC-85B2-680C79395CBA}" xr6:coauthVersionLast="47" xr6:coauthVersionMax="47" xr10:uidLastSave="{00000000-0000-0000-0000-000000000000}"/>
  <bookViews>
    <workbookView xWindow="-120" yWindow="-120" windowWidth="38640" windowHeight="21120" tabRatio="877" xr2:uid="{00000000-000D-0000-FFFF-FFFF00000000}"/>
  </bookViews>
  <sheets>
    <sheet name="skladby" sheetId="31" r:id="rId1"/>
  </sheets>
  <definedNames>
    <definedName name="_xlnm.Print_Titles" localSheetId="0">skladby!$5:$7</definedName>
    <definedName name="_xlnm.Print_Area" localSheetId="0">skladby!$A$1:$F$121</definedName>
    <definedName name="Z_1357D390_C31C_4F9A_9E64_FCB26BFF361F_.wvu.PrintArea" localSheetId="0" hidden="1">skladby!$D$1:$E$120</definedName>
    <definedName name="Z_17ED9EE5_05CE_43D1_A2C1_89FF591F8ED8_.wvu.PrintArea" localSheetId="0" hidden="1">skladby!$D$1:$E$120</definedName>
    <definedName name="Z_28BD0837_429B_4F72_A6F5_EEC6F6616533_.wvu.PrintArea" localSheetId="0" hidden="1">skladby!$D$1:$E$120</definedName>
    <definedName name="Z_32727A5A_EEB7_449D_9E04_CBD8FF3F37A8_.wvu.PrintArea" localSheetId="0" hidden="1">skladby!$D$1:$E$120</definedName>
    <definedName name="Z_A1E8306E_9BB2_4BE0_B378_E78B80A0C1F6_.wvu.PrintArea" localSheetId="0" hidden="1">skladby!$D$1:$E$120</definedName>
    <definedName name="Z_A6DF4073_4606_4E53_B953_4ABBF02FE9AC_.wvu.PrintArea" localSheetId="0" hidden="1">skladby!$D$1:$E$120</definedName>
    <definedName name="Z_CB21CEF7_53AE_4399_B64E_36837282E886_.wvu.PrintArea" localSheetId="0" hidden="1">skladby!$D$1:$E$120</definedName>
    <definedName name="Z_EC18BBE8_4668_49C6_A450_5E0D54B10C6E_.wvu.PrintArea" localSheetId="0" hidden="1">skladby!$D$1:$E$120</definedName>
  </definedNames>
  <calcPr calcId="191029"/>
  <customWorkbookViews>
    <customWorkbookView name="boechat - vlastní zobrazení" guid="{CB21CEF7-53AE-4399-B64E-36837282E886}" mergeInterval="0" personalView="1" maximized="1" xWindow="637" yWindow="32" windowWidth="634" windowHeight="795" tabRatio="956" activeSheetId="3"/>
    <customWorkbookView name="hatapata - vlastní pohled" guid="{28BD0837-429B-4F72-A6F5-EEC6F6616533}" mergeInterval="0" personalView="1" maximized="1" windowWidth="1020" windowHeight="629" tabRatio="956" activeSheetId="3"/>
    <customWorkbookView name="Marian Volšík - vlastní zobrazení" guid="{EC18BBE8-4668-49C6-A450-5E0D54B10C6E}" mergeInterval="0" personalView="1" maximized="1" xWindow="1" yWindow="1" windowWidth="1680" windowHeight="801" tabRatio="956" activeSheetId="12"/>
    <customWorkbookView name="myslivec - vlastní zobrazení" guid="{1357D390-C31C-4F9A-9E64-FCB26BFF361F}" mergeInterval="0" personalView="1" maximized="1" windowWidth="1598" windowHeight="865" tabRatio="956" activeSheetId="4"/>
    <customWorkbookView name="jesensky - vlastní zobrazení" guid="{17ED9EE5-05CE-43D1-A2C1-89FF591F8ED8}" mergeInterval="0" personalView="1" maximized="1" xWindow="1" yWindow="1" windowWidth="1157" windowHeight="637" tabRatio="956" activeSheetId="3"/>
    <customWorkbookView name="roztocil - vlastní zobrazení" guid="{32727A5A-EEB7-449D-9E04-CBD8FF3F37A8}" mergeInterval="0" personalView="1" maximized="1" windowWidth="1276" windowHeight="833" tabRatio="956" activeSheetId="11"/>
    <customWorkbookView name="trejtnarova - vlastní zobrazení" guid="{A1E8306E-9BB2-4BE0-B378-E78B80A0C1F6}" mergeInterval="0" personalView="1" maximized="1" windowWidth="1396" windowHeight="852" tabRatio="956" activeSheetId="9"/>
    <customWorkbookView name="volsik - vlastní pohled" guid="{A6DF4073-4606-4E53-B953-4ABBF02FE9AC}" mergeInterval="0" personalView="1" maximized="1" windowWidth="1276" windowHeight="859" tabRatio="956" activeSheetId="1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31" l="1"/>
  <c r="E83" i="31"/>
  <c r="A83" i="31"/>
  <c r="A10" i="31" l="1"/>
  <c r="D10" i="31"/>
  <c r="A72" i="31"/>
  <c r="E105" i="31" l="1"/>
  <c r="E93" i="31" l="1"/>
  <c r="E99" i="31" s="1"/>
  <c r="A75" i="31" l="1"/>
  <c r="E112" i="31" l="1"/>
  <c r="E119" i="31" s="1"/>
  <c r="A11" i="31" l="1"/>
  <c r="D11" i="31"/>
  <c r="E63" i="31" l="1"/>
  <c r="E72" i="31" s="1"/>
  <c r="A63" i="31" l="1"/>
  <c r="A9" i="31" l="1"/>
  <c r="D9" i="31"/>
</calcChain>
</file>

<file path=xl/sharedStrings.xml><?xml version="1.0" encoding="utf-8"?>
<sst xmlns="http://schemas.openxmlformats.org/spreadsheetml/2006/main" count="146" uniqueCount="122">
  <si>
    <t>položka</t>
  </si>
  <si>
    <t>#</t>
  </si>
  <si>
    <t>tl.
[mm]</t>
  </si>
  <si>
    <t>KAPITOLA</t>
  </si>
  <si>
    <t>POZNÁMKY</t>
  </si>
  <si>
    <t xml:space="preserve">1) </t>
  </si>
  <si>
    <t>a)</t>
  </si>
  <si>
    <t>b)</t>
  </si>
  <si>
    <t xml:space="preserve">označení skladeb jednotlivých konstrukcí </t>
  </si>
  <si>
    <t>poznámky</t>
  </si>
  <si>
    <t>a</t>
  </si>
  <si>
    <t>c)</t>
  </si>
  <si>
    <r>
      <t>případná podvarianta</t>
    </r>
    <r>
      <rPr>
        <sz val="10"/>
        <color rgb="FFFF0000"/>
        <rFont val="Arial"/>
        <family val="2"/>
        <charset val="238"/>
      </rPr>
      <t xml:space="preserve"> (nemusí být využito)</t>
    </r>
  </si>
  <si>
    <t>ST</t>
  </si>
  <si>
    <t>číslo konkrétní skladby</t>
  </si>
  <si>
    <t>VODOROVNÉ NOSNÉ KONSTRUKCE - viz samostatné skladby</t>
  </si>
  <si>
    <t>Y</t>
  </si>
  <si>
    <t>X</t>
  </si>
  <si>
    <t>dvoupísmenná zkratka skladby (dle polohy)</t>
  </si>
  <si>
    <t>XXYa</t>
  </si>
  <si>
    <t>SP</t>
  </si>
  <si>
    <t>lože z drti 2/4</t>
  </si>
  <si>
    <t>pěnový polystyren EPS 100S tl. 200mm lepit ke spádovým polystyrenovým klínům</t>
  </si>
  <si>
    <t>EXTERIÉROVÉ PODKLADNÍ A IZOLAČNÍ VRSTVY - viz samostatné skladby / případně hutněný násyp</t>
  </si>
  <si>
    <t>štěrkodrť 100-x mm</t>
  </si>
  <si>
    <t>kačírek</t>
  </si>
  <si>
    <t>OBSAH (tento obsah je pouze orientační, závazné jsou skladby uvedené v celém níže uvedeném dokumentu)</t>
  </si>
  <si>
    <t>*</t>
  </si>
  <si>
    <t>některá čísla mohou být vynechána</t>
  </si>
  <si>
    <t xml:space="preserve">2) </t>
  </si>
  <si>
    <t>vlastnosti materiálů</t>
  </si>
  <si>
    <t>základní požadované vlastnosti materiálů a systémů (zejména požadavky tepelně technické a související se vzduchotěsností) jsou definovány v technické zprávě</t>
  </si>
  <si>
    <t xml:space="preserve">* </t>
  </si>
  <si>
    <t>Dodavatel je povinen zkontrolovat navržené skladby a případně upozornit projektanta na vrstvy nebo souvrství, které s ohledem k dodávaným výrobkům nebo systémům vyžadují přípravu podkladu</t>
  </si>
  <si>
    <t>(penetrace apod.) nebo aplikaci okolních ochranných nebo separačních vrstev, které nejsou v níže navržených skladbách neobsaženy.</t>
  </si>
  <si>
    <t>Případné doplnění nebo úprava ve skladbách musí být odsouhlasena projektantem.</t>
  </si>
  <si>
    <t>4)</t>
  </si>
  <si>
    <t>ostatní všeobecné poznámky</t>
  </si>
  <si>
    <t>Veškeré použité materiály a konstrukce musí být schváleny platnými úřady pro užívání v České republice.</t>
  </si>
  <si>
    <t>Projektant má vysoké architektonické nároky na provedení celkové i v jednotlivých detailech.</t>
  </si>
  <si>
    <t>Veškeré použité materiály budou používány dle technologických postupů a požadavků technických poradců výrobce.</t>
  </si>
  <si>
    <t>d)</t>
  </si>
  <si>
    <t>Tepelné izolace musí být na stavbě a po celou dobu výstavby do jejich účinného trvalého zakrytí ochráněny před zamočením nebo zatečením vody.</t>
  </si>
  <si>
    <t>e)</t>
  </si>
  <si>
    <t>Dodavatel je povinen při realizaci díla dodržet zejména normy citované v projektové dokumentaci</t>
  </si>
  <si>
    <t>obecné poznámky - střechy a terasy</t>
  </si>
  <si>
    <t>Před započetím hydroizolačních prací musí být podkladní vrstvy dostatečně vyzrálé a jejich povrch proveden v předepsané kvalitě.</t>
  </si>
  <si>
    <t xml:space="preserve">Vodorovné izolace nesmí být aplikovány na vlhké povrchy, pokud není izolační materiál přímo výrobcem určen pro takové použití. Nikdy nepokládat na zmrzlé povrchy. </t>
  </si>
  <si>
    <t>Práce nesmí být prováděny za nestálého počasí, pokud není zajištěna dostatečná ochrana povrchů.</t>
  </si>
  <si>
    <t>Díry, štěrbiny, praskliny a obdobné jiné poškození povrchů budou vyplněny před zahájením prací.</t>
  </si>
  <si>
    <t>f)</t>
  </si>
  <si>
    <t>Položení ochranných vrstev: nejpozději 24 hod. po provedení hydroizolací nutno položit specifikované ochranné vrstvy tam, kde se nebude instalovat tepelná izolace a podlahy.</t>
  </si>
  <si>
    <t>g)</t>
  </si>
  <si>
    <t>Na konstrukci plochých střech bude provedená zátopová zkouška, o které zhotovitel vystaví písemný protokol.</t>
  </si>
  <si>
    <t>h)</t>
  </si>
  <si>
    <t>i)</t>
  </si>
  <si>
    <t>Nutno klást důraz na správné skladování a manipulaci s materiálem.</t>
  </si>
  <si>
    <t>j)</t>
  </si>
  <si>
    <t>Nutno důsledně pravidelně odstraňovat přebytečný materiál a odpad z místa díla, zamezit pohybu v místě nechráněných izolací.</t>
  </si>
  <si>
    <t>k)</t>
  </si>
  <si>
    <t>l)</t>
  </si>
  <si>
    <t>Izolace proti vlhkosti a vodě budou prováděny školenými a zkušenými řemeslníky s použitím předepsaných materiálů.</t>
  </si>
  <si>
    <t>m)</t>
  </si>
  <si>
    <t>Dodavatel je povinen vystavit písemnou záruku na bezvadnost dodávky všech hydroizolací.</t>
  </si>
  <si>
    <t>n)</t>
  </si>
  <si>
    <t>o)</t>
  </si>
  <si>
    <t xml:space="preserve">Provedení tepelných izolací musí být takové, aby zamezilo vzniku tepelných mostů. </t>
  </si>
  <si>
    <t>p)</t>
  </si>
  <si>
    <t>U prostupujících konstrukcí je nutné vložením tepelné izolace zajisti přerušení tepelného mostu.</t>
  </si>
  <si>
    <t>q)</t>
  </si>
  <si>
    <t>Tepelné izolace musí být aplikovány na suché povrchy, u větších tlouštěk ve dvou vrstvách s vystřídáním spár.</t>
  </si>
  <si>
    <t>r)</t>
  </si>
  <si>
    <t>s)</t>
  </si>
  <si>
    <t xml:space="preserve">Před započetím prací je nutno zkontrolovat povrchy, na které budou izolace aplikovány, případné defekty, které by mohly kvalitu izolací negativně ovlivnit, musí být odstraněny. </t>
  </si>
  <si>
    <t>Povrchy musí být čisté, pevné, bez smetí, námrazy, olejů a dalších cizích materiálů, které by ohrozily provedení a funkci izolací.</t>
  </si>
  <si>
    <t xml:space="preserve">Prostupující konstrukce a tělesa, na něž se má vodotěsně připojit hydroizolační povlak, musejí být pevně osazeny v nosných konstrukcích. </t>
  </si>
  <si>
    <t>Při zpracování izolací musí být přísně dodržovány podmínky stanovené výrobcem.</t>
  </si>
  <si>
    <t>Vybraný dodavatel hydroizolačních systému je povinen před zahájením prací ověřit příslušnou skladbu jako celek a v případě jakýchkoliv připomínek na tyto v dostatečném předstihu upozornit projektanta tak,</t>
  </si>
  <si>
    <t>aby případné jím navržené dolaďění / upravy souvrství nezpůsobilo zdržení postupu výstavby.</t>
  </si>
  <si>
    <t>Dodavatel je povinen zpracovat vlastní dodavatelskou / realizační dokumentaci jednotlivých částí stavby a předložit ji projektantovi a TDI k odsouhlasení.</t>
  </si>
  <si>
    <t>t)</t>
  </si>
  <si>
    <t>OSB desky (pero - drážka)</t>
  </si>
  <si>
    <t>NOSNÁ KONSTRUKCE ATIKY- viz samostatné skladby</t>
  </si>
  <si>
    <t>Hydroizolace budou prováděny pouze za povětrnostních podmínek (teplota vzduchu, vlhkost atd.), které jsou přijatelné pro výrobce materiálů, pokud dodavatel výrobku nepředepisuje jinak, je min. teplota vzduchu 7 °C</t>
  </si>
  <si>
    <t>Projektant požaduje zajištění parotěsného uložení tepelné izolace v konstrukci. Zejména je potřeba dbát na pečlivé napojení parozábrany na prostupující TI (VZT potrubí, dešťová a splašková kanalizace aj.)</t>
  </si>
  <si>
    <t>Veškeré tepelné izolace budou provedeny v předepsaných tloušťkách a materiálech tak, aby byly splněny min. doporučené hodnoty stanovující  souč. prostupu tepla dle ČSN 73 0540 -2, pokud není specifikováno jinak.</t>
  </si>
  <si>
    <t xml:space="preserve">okapový chodník - betonová dlažba </t>
  </si>
  <si>
    <t>okapový chodník - kačírek na střeše</t>
  </si>
  <si>
    <t>REKONSTRUKCE DEJVICKÉHO DIVADLA</t>
  </si>
  <si>
    <t xml:space="preserve">DPS </t>
  </si>
  <si>
    <t>SKLADBY - střech</t>
  </si>
  <si>
    <t>3)</t>
  </si>
  <si>
    <t>SBS modifikovaný asfaltový pás, nosná vložka ze skleněné tkaniny, horní povrch jemnozrnný minerální posyp, spodní povrch spalitelná PE fólie</t>
  </si>
  <si>
    <t>Asfaltový podkladní nátěr</t>
  </si>
  <si>
    <t>spádové klíny z pěnového polystyrenu EPS 100S tl. cca 50-200, lepit k asfaltovému pásu vhodným lepidlem , dodržet spád min. 2%</t>
  </si>
  <si>
    <t>střechy nad posledním podlažím nového objektu - izolační vrstva</t>
  </si>
  <si>
    <t>střechy nad posledním podlažím nového objektu divadělního klubu - izolační vrstva</t>
  </si>
  <si>
    <t>minerální substrát z kamenné vlny vhodný pro zelené střechy</t>
  </si>
  <si>
    <t>drenážní nopová folie s perforacemi na horním povrchu, drenážní a hydroakumulační vrstva; nopky směrem dolů (hydroakumulační funkce)</t>
  </si>
  <si>
    <t>PVC - P fólie z měkčeného polyvinylchloridu se skleněnou výztužnou vložkou, dodržet spád min. 2%</t>
  </si>
  <si>
    <t>STŘECHY - Izolační vrstva</t>
  </si>
  <si>
    <t>SZ</t>
  </si>
  <si>
    <t>extenzivní zeleň nad posledním podlažím nového objektu</t>
  </si>
  <si>
    <t>extenzivní zeleň nad posledním podlažím nového objektu divadelního klubu</t>
  </si>
  <si>
    <t>dtto jako skladba ST.1</t>
  </si>
  <si>
    <t>SKLADBY NAD PŘILEHLÉM TERÉNU</t>
  </si>
  <si>
    <t>zpevněné plochy - nepojížděná plocha</t>
  </si>
  <si>
    <t>zásyp z výkopu</t>
  </si>
  <si>
    <t>rozchodníková rohož vhodná pro extenzivní zeleň</t>
  </si>
  <si>
    <t>separační geotextilie ze 100% PP (polypropylén)</t>
  </si>
  <si>
    <t>betonová dlažba tl. 60mm, barva a tvar dle výběru architekta</t>
  </si>
  <si>
    <t>dtto jako skladba SP.1</t>
  </si>
  <si>
    <t xml:space="preserve">zateplení atik horní </t>
  </si>
  <si>
    <t>STŘECHY - Extenzivní zeleň / Kačírek</t>
  </si>
  <si>
    <t>kačírek proměnlivé tloušťky</t>
  </si>
  <si>
    <t xml:space="preserve">PVC - P fólie z měkčeného polyvinylchloridu se skleněnou výztužnou vložkou, </t>
  </si>
  <si>
    <t>spádové klíny z pěnového polystyrenu, lepit k asfaltovému pásu lepidlem, dodržet spád min. 5%</t>
  </si>
  <si>
    <t>zateplení atik horní - budník ZOKT</t>
  </si>
  <si>
    <t>tepelná izolace z pěnoskla, lepit k asfaltovému pásu lepidlem, dodržet spád min. 5%</t>
  </si>
  <si>
    <t xml:space="preserve">difůzně otevřená struktorovaná delícíc vrstva pod plechové krytiny. ochrana proti vlhkosti a korozi </t>
  </si>
  <si>
    <t>součástí dodávky D.2.4. - Záhradní a krajinářské úpravy</t>
  </si>
  <si>
    <t>OSB desky tl. 15 mm (pero - drážka)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</si>
</sst>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Tahoma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 CE"/>
      <charset val="238"/>
    </font>
    <font>
      <i/>
      <sz val="10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1" fontId="1" fillId="0" borderId="5" xfId="0" quotePrefix="1" applyNumberFormat="1" applyFont="1" applyBorder="1" applyAlignment="1">
      <alignment horizontal="righ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wrapText="1"/>
    </xf>
    <xf numFmtId="49" fontId="12" fillId="0" borderId="5" xfId="0" applyNumberFormat="1" applyFont="1" applyBorder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1" fontId="1" fillId="0" borderId="0" xfId="0" quotePrefix="1" applyNumberFormat="1" applyFont="1" applyAlignment="1">
      <alignment horizontal="right" vertical="top"/>
    </xf>
    <xf numFmtId="49" fontId="10" fillId="0" borderId="0" xfId="0" applyNumberFormat="1" applyFont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49" fontId="5" fillId="0" borderId="0" xfId="0" applyNumberFormat="1" applyFont="1" applyFill="1" applyAlignment="1">
      <alignment vertical="top" wrapText="1"/>
    </xf>
    <xf numFmtId="1" fontId="2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 applyProtection="1">
      <alignment horizontal="left" vertical="top"/>
      <protection locked="0"/>
    </xf>
    <xf numFmtId="1" fontId="4" fillId="0" borderId="0" xfId="0" applyNumberFormat="1" applyFont="1" applyFill="1" applyAlignment="1">
      <alignment horizontal="right" vertical="top"/>
    </xf>
    <xf numFmtId="0" fontId="7" fillId="0" borderId="0" xfId="0" applyFont="1" applyFill="1" applyAlignment="1" applyProtection="1">
      <alignment horizontal="left" vertical="top"/>
      <protection locked="0"/>
    </xf>
    <xf numFmtId="0" fontId="4" fillId="0" borderId="0" xfId="0" applyFont="1" applyFill="1" applyAlignment="1">
      <alignment horizontal="center" vertical="top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right" vertical="center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9" fontId="3" fillId="0" borderId="8" xfId="0" applyNumberFormat="1" applyFont="1" applyFill="1" applyBorder="1" applyAlignment="1" applyProtection="1">
      <alignment horizontal="center" wrapTex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center" wrapText="1"/>
      <protection locked="0"/>
    </xf>
    <xf numFmtId="49" fontId="3" fillId="0" borderId="9" xfId="0" applyNumberFormat="1" applyFont="1" applyFill="1" applyBorder="1" applyAlignment="1" applyProtection="1">
      <alignment horizontal="center" wrapText="1"/>
      <protection locked="0"/>
    </xf>
    <xf numFmtId="0" fontId="1" fillId="0" borderId="0" xfId="0" applyFont="1" applyFill="1"/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3" fillId="0" borderId="0" xfId="0" applyNumberFormat="1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>
      <alignment vertical="top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right" vertical="center"/>
      <protection locked="0"/>
    </xf>
    <xf numFmtId="49" fontId="2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/>
    </xf>
    <xf numFmtId="49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right" vertical="top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3" fillId="0" borderId="0" xfId="0" applyFont="1" applyFill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horizontal="right" vertical="top"/>
    </xf>
    <xf numFmtId="49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top"/>
    </xf>
    <xf numFmtId="1" fontId="3" fillId="0" borderId="0" xfId="0" applyNumberFormat="1" applyFont="1" applyFill="1" applyAlignment="1">
      <alignment horizontal="right" vertical="top"/>
    </xf>
    <xf numFmtId="0" fontId="3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/>
    </xf>
    <xf numFmtId="49" fontId="3" fillId="0" borderId="6" xfId="0" applyNumberFormat="1" applyFont="1" applyFill="1" applyBorder="1" applyAlignment="1">
      <alignment vertical="top" wrapText="1"/>
    </xf>
    <xf numFmtId="1" fontId="11" fillId="0" borderId="6" xfId="0" applyNumberFormat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right" vertical="top"/>
    </xf>
    <xf numFmtId="0" fontId="1" fillId="0" borderId="5" xfId="0" applyFont="1" applyFill="1" applyBorder="1" applyAlignment="1">
      <alignment horizontal="left" vertical="top"/>
    </xf>
    <xf numFmtId="49" fontId="1" fillId="0" borderId="5" xfId="0" applyNumberFormat="1" applyFont="1" applyFill="1" applyBorder="1" applyAlignment="1">
      <alignment vertical="top" wrapText="1"/>
    </xf>
    <xf numFmtId="1" fontId="1" fillId="0" borderId="5" xfId="0" quotePrefix="1" applyNumberFormat="1" applyFont="1" applyFill="1" applyBorder="1" applyAlignment="1">
      <alignment horizontal="right" vertical="top"/>
    </xf>
    <xf numFmtId="0" fontId="10" fillId="0" borderId="0" xfId="0" applyFont="1" applyFill="1"/>
    <xf numFmtId="1" fontId="10" fillId="0" borderId="5" xfId="0" quotePrefix="1" applyNumberFormat="1" applyFont="1" applyFill="1" applyBorder="1" applyAlignment="1">
      <alignment horizontal="right" vertical="top"/>
    </xf>
    <xf numFmtId="49" fontId="12" fillId="0" borderId="5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vertical="top"/>
    </xf>
    <xf numFmtId="49" fontId="12" fillId="0" borderId="7" xfId="0" applyNumberFormat="1" applyFont="1" applyFill="1" applyBorder="1" applyAlignment="1">
      <alignment vertical="top" wrapText="1"/>
    </xf>
    <xf numFmtId="1" fontId="1" fillId="0" borderId="7" xfId="0" quotePrefix="1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left" vertical="top"/>
    </xf>
    <xf numFmtId="49" fontId="12" fillId="0" borderId="0" xfId="0" applyNumberFormat="1" applyFont="1" applyFill="1" applyAlignment="1">
      <alignment vertical="top" wrapText="1"/>
    </xf>
    <xf numFmtId="1" fontId="1" fillId="0" borderId="0" xfId="0" quotePrefix="1" applyNumberFormat="1" applyFont="1" applyFill="1" applyAlignment="1">
      <alignment horizontal="right" vertical="top"/>
    </xf>
    <xf numFmtId="1" fontId="1" fillId="0" borderId="0" xfId="0" applyNumberFormat="1" applyFont="1" applyFill="1" applyAlignment="1">
      <alignment horizontal="right" vertical="top"/>
    </xf>
    <xf numFmtId="49" fontId="1" fillId="0" borderId="7" xfId="0" applyNumberFormat="1" applyFont="1" applyFill="1" applyBorder="1" applyAlignment="1">
      <alignment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wrapText="1"/>
    </xf>
    <xf numFmtId="49" fontId="10" fillId="0" borderId="7" xfId="0" applyNumberFormat="1" applyFont="1" applyFill="1" applyBorder="1" applyAlignment="1">
      <alignment vertical="center" wrapText="1"/>
    </xf>
    <xf numFmtId="49" fontId="10" fillId="0" borderId="0" xfId="0" applyNumberFormat="1" applyFont="1" applyFill="1" applyAlignment="1">
      <alignment vertical="center" wrapText="1"/>
    </xf>
    <xf numFmtId="49" fontId="10" fillId="0" borderId="10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1" fillId="0" borderId="7" xfId="0" applyNumberFormat="1" applyFont="1" applyFill="1" applyBorder="1" applyAlignment="1">
      <alignment vertical="top"/>
    </xf>
    <xf numFmtId="1" fontId="3" fillId="0" borderId="7" xfId="0" applyNumberFormat="1" applyFont="1" applyFill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P121"/>
  <sheetViews>
    <sheetView tabSelected="1" view="pageBreakPreview" zoomScaleNormal="100" zoomScaleSheetLayoutView="100" workbookViewId="0">
      <pane ySplit="6" topLeftCell="A7" activePane="bottomLeft" state="frozen"/>
      <selection pane="bottomLeft" activeCell="E84" sqref="E84"/>
    </sheetView>
  </sheetViews>
  <sheetFormatPr defaultColWidth="9.140625" defaultRowHeight="12.75" x14ac:dyDescent="0.2"/>
  <cols>
    <col min="1" max="1" width="3.85546875" style="3" customWidth="1"/>
    <col min="2" max="2" width="2.85546875" style="10" customWidth="1"/>
    <col min="3" max="3" width="3.7109375" style="4" customWidth="1"/>
    <col min="4" max="4" width="127.42578125" style="2" customWidth="1"/>
    <col min="5" max="5" width="11.85546875" style="5" customWidth="1"/>
    <col min="6" max="6" width="41.85546875" style="11" customWidth="1"/>
    <col min="7" max="7" width="20.5703125" style="1" customWidth="1"/>
    <col min="8" max="16384" width="9.140625" style="1"/>
  </cols>
  <sheetData>
    <row r="1" spans="1:6" s="24" customFormat="1" ht="18" x14ac:dyDescent="0.25">
      <c r="A1" s="18" t="s">
        <v>90</v>
      </c>
      <c r="B1" s="19"/>
      <c r="C1" s="20"/>
      <c r="D1" s="21"/>
      <c r="E1" s="22"/>
      <c r="F1" s="23"/>
    </row>
    <row r="2" spans="1:6" s="24" customFormat="1" ht="18" x14ac:dyDescent="0.25">
      <c r="A2" s="25" t="s">
        <v>88</v>
      </c>
      <c r="B2" s="19"/>
      <c r="C2" s="20"/>
      <c r="D2" s="25"/>
      <c r="E2" s="26"/>
      <c r="F2" s="23"/>
    </row>
    <row r="3" spans="1:6" s="24" customFormat="1" ht="18" x14ac:dyDescent="0.25">
      <c r="A3" s="27" t="s">
        <v>89</v>
      </c>
      <c r="B3" s="19"/>
      <c r="C3" s="20"/>
      <c r="D3" s="25"/>
      <c r="E3" s="26"/>
      <c r="F3" s="23"/>
    </row>
    <row r="4" spans="1:6" s="24" customFormat="1" ht="6" customHeight="1" thickBot="1" x14ac:dyDescent="0.3">
      <c r="A4" s="28"/>
      <c r="B4" s="19"/>
      <c r="C4" s="20"/>
      <c r="D4" s="21"/>
      <c r="E4" s="26"/>
      <c r="F4" s="23"/>
    </row>
    <row r="5" spans="1:6" s="24" customFormat="1" ht="17.25" customHeight="1" x14ac:dyDescent="0.25">
      <c r="A5" s="29" t="s">
        <v>1</v>
      </c>
      <c r="B5" s="30"/>
      <c r="C5" s="31"/>
      <c r="D5" s="32" t="s">
        <v>3</v>
      </c>
      <c r="E5" s="33" t="s">
        <v>2</v>
      </c>
      <c r="F5" s="34" t="s">
        <v>9</v>
      </c>
    </row>
    <row r="6" spans="1:6" s="40" customFormat="1" ht="24.75" customHeight="1" thickBot="1" x14ac:dyDescent="0.25">
      <c r="A6" s="35" t="s">
        <v>1</v>
      </c>
      <c r="B6" s="36" t="s">
        <v>1</v>
      </c>
      <c r="C6" s="36" t="s">
        <v>1</v>
      </c>
      <c r="D6" s="37" t="s">
        <v>0</v>
      </c>
      <c r="E6" s="38"/>
      <c r="F6" s="39"/>
    </row>
    <row r="7" spans="1:6" s="40" customFormat="1" ht="6.75" customHeight="1" x14ac:dyDescent="0.2">
      <c r="A7" s="41"/>
      <c r="B7" s="42"/>
      <c r="C7" s="43"/>
      <c r="D7" s="43"/>
      <c r="E7" s="44"/>
      <c r="F7" s="45"/>
    </row>
    <row r="8" spans="1:6" s="40" customFormat="1" ht="15.75" x14ac:dyDescent="0.2">
      <c r="A8" s="41"/>
      <c r="B8" s="42"/>
      <c r="C8" s="43"/>
      <c r="D8" s="46" t="s">
        <v>26</v>
      </c>
      <c r="E8" s="44"/>
      <c r="F8" s="45"/>
    </row>
    <row r="9" spans="1:6" s="40" customFormat="1" x14ac:dyDescent="0.2">
      <c r="A9" s="47" t="str">
        <f>A61</f>
        <v>ST</v>
      </c>
      <c r="B9" s="47"/>
      <c r="C9" s="48"/>
      <c r="D9" s="48" t="str">
        <f>D61</f>
        <v>STŘECHY - Izolační vrstva</v>
      </c>
      <c r="E9" s="44"/>
      <c r="F9" s="49"/>
    </row>
    <row r="10" spans="1:6" s="40" customFormat="1" x14ac:dyDescent="0.2">
      <c r="A10" s="47" t="str">
        <f>A91</f>
        <v>SZ</v>
      </c>
      <c r="B10" s="47"/>
      <c r="C10" s="48"/>
      <c r="D10" s="50" t="str">
        <f>D91</f>
        <v>STŘECHY - Extenzivní zeleň / Kačírek</v>
      </c>
      <c r="E10" s="44"/>
      <c r="F10" s="49"/>
    </row>
    <row r="11" spans="1:6" s="40" customFormat="1" x14ac:dyDescent="0.2">
      <c r="A11" s="47" t="str">
        <f>A110</f>
        <v>SP</v>
      </c>
      <c r="B11" s="47"/>
      <c r="C11" s="48"/>
      <c r="D11" s="48" t="str">
        <f>D110</f>
        <v>SKLADBY NAD PŘILEHLÉM TERÉNU</v>
      </c>
      <c r="E11" s="44"/>
      <c r="F11" s="49"/>
    </row>
    <row r="12" spans="1:6" s="40" customFormat="1" ht="9.75" customHeight="1" x14ac:dyDescent="0.2">
      <c r="A12" s="47"/>
      <c r="B12" s="51"/>
      <c r="C12" s="48"/>
      <c r="D12" s="48"/>
      <c r="E12" s="44"/>
      <c r="F12" s="45"/>
    </row>
    <row r="13" spans="1:6" s="40" customFormat="1" ht="15.75" x14ac:dyDescent="0.2">
      <c r="A13" s="47"/>
      <c r="B13" s="51"/>
      <c r="C13" s="48"/>
      <c r="D13" s="52" t="s">
        <v>4</v>
      </c>
      <c r="E13" s="44"/>
      <c r="F13" s="45"/>
    </row>
    <row r="14" spans="1:6" s="40" customFormat="1" x14ac:dyDescent="0.2">
      <c r="A14" s="53" t="s">
        <v>5</v>
      </c>
      <c r="B14" s="54" t="s">
        <v>8</v>
      </c>
      <c r="C14" s="55"/>
      <c r="D14" s="56"/>
      <c r="E14" s="56"/>
      <c r="F14" s="56"/>
    </row>
    <row r="15" spans="1:6" s="40" customFormat="1" x14ac:dyDescent="0.2">
      <c r="A15" s="53"/>
      <c r="B15" s="57" t="s">
        <v>19</v>
      </c>
      <c r="C15" s="57"/>
      <c r="D15" s="56"/>
      <c r="E15" s="56"/>
      <c r="F15" s="49"/>
    </row>
    <row r="16" spans="1:6" s="40" customFormat="1" x14ac:dyDescent="0.2">
      <c r="A16" s="53"/>
      <c r="B16" s="54"/>
      <c r="C16" s="57" t="s">
        <v>17</v>
      </c>
      <c r="D16" s="56" t="s">
        <v>18</v>
      </c>
      <c r="E16" s="56"/>
      <c r="F16" s="56"/>
    </row>
    <row r="17" spans="1:6" s="40" customFormat="1" x14ac:dyDescent="0.2">
      <c r="A17" s="53"/>
      <c r="B17" s="54"/>
      <c r="C17" s="57" t="s">
        <v>16</v>
      </c>
      <c r="D17" s="56" t="s">
        <v>14</v>
      </c>
      <c r="E17" s="56"/>
      <c r="F17" s="56"/>
    </row>
    <row r="18" spans="1:6" s="40" customFormat="1" x14ac:dyDescent="0.2">
      <c r="A18" s="53"/>
      <c r="B18" s="54"/>
      <c r="C18" s="57" t="s">
        <v>10</v>
      </c>
      <c r="D18" s="56" t="s">
        <v>12</v>
      </c>
      <c r="E18" s="56"/>
      <c r="F18" s="56"/>
    </row>
    <row r="19" spans="1:6" s="40" customFormat="1" x14ac:dyDescent="0.2">
      <c r="A19" s="53"/>
      <c r="B19" s="58" t="s">
        <v>27</v>
      </c>
      <c r="C19" s="48" t="s">
        <v>28</v>
      </c>
      <c r="D19" s="56"/>
      <c r="E19" s="56"/>
      <c r="F19" s="56"/>
    </row>
    <row r="20" spans="1:6" s="40" customFormat="1" x14ac:dyDescent="0.2">
      <c r="A20" s="53"/>
      <c r="B20" s="54"/>
      <c r="C20" s="59"/>
      <c r="D20" s="56"/>
      <c r="E20" s="56"/>
      <c r="F20" s="56"/>
    </row>
    <row r="21" spans="1:6" s="40" customFormat="1" x14ac:dyDescent="0.2">
      <c r="A21" s="53"/>
      <c r="B21" s="58"/>
      <c r="C21" s="59"/>
      <c r="D21" s="59"/>
      <c r="E21" s="56"/>
      <c r="F21" s="56"/>
    </row>
    <row r="22" spans="1:6" s="40" customFormat="1" x14ac:dyDescent="0.2">
      <c r="A22" s="53" t="s">
        <v>29</v>
      </c>
      <c r="B22" s="54" t="s">
        <v>30</v>
      </c>
      <c r="C22" s="60"/>
      <c r="D22" s="43"/>
      <c r="E22" s="56"/>
      <c r="F22" s="56"/>
    </row>
    <row r="23" spans="1:6" s="40" customFormat="1" x14ac:dyDescent="0.2">
      <c r="A23" s="41"/>
      <c r="B23" s="58" t="s">
        <v>27</v>
      </c>
      <c r="C23" s="59" t="s">
        <v>31</v>
      </c>
      <c r="D23" s="43"/>
      <c r="E23" s="56"/>
      <c r="F23" s="56"/>
    </row>
    <row r="24" spans="1:6" s="40" customFormat="1" x14ac:dyDescent="0.2">
      <c r="A24" s="41"/>
      <c r="B24" s="61" t="s">
        <v>32</v>
      </c>
      <c r="C24" s="62" t="s">
        <v>33</v>
      </c>
      <c r="D24" s="63"/>
      <c r="E24" s="56"/>
      <c r="F24" s="56"/>
    </row>
    <row r="25" spans="1:6" s="40" customFormat="1" x14ac:dyDescent="0.2">
      <c r="A25" s="41"/>
      <c r="B25" s="41"/>
      <c r="C25" s="48" t="s">
        <v>34</v>
      </c>
      <c r="D25" s="43"/>
      <c r="E25" s="56"/>
      <c r="F25" s="56"/>
    </row>
    <row r="26" spans="1:6" s="40" customFormat="1" x14ac:dyDescent="0.2">
      <c r="A26" s="41"/>
      <c r="B26" s="41"/>
      <c r="C26" s="48" t="s">
        <v>35</v>
      </c>
      <c r="D26" s="43"/>
      <c r="E26" s="56"/>
      <c r="F26" s="56"/>
    </row>
    <row r="27" spans="1:6" s="40" customFormat="1" x14ac:dyDescent="0.2">
      <c r="A27" s="41"/>
      <c r="B27" s="41"/>
      <c r="C27" s="48"/>
      <c r="D27" s="43"/>
      <c r="E27" s="56"/>
      <c r="F27" s="56"/>
    </row>
    <row r="28" spans="1:6" s="40" customFormat="1" x14ac:dyDescent="0.2">
      <c r="A28" s="53" t="s">
        <v>91</v>
      </c>
      <c r="B28" s="54" t="s">
        <v>37</v>
      </c>
      <c r="C28" s="48"/>
      <c r="D28" s="43"/>
      <c r="E28" s="56"/>
      <c r="F28" s="56"/>
    </row>
    <row r="29" spans="1:6" s="40" customFormat="1" x14ac:dyDescent="0.2">
      <c r="A29" s="41"/>
      <c r="B29" s="59" t="s">
        <v>6</v>
      </c>
      <c r="C29" s="59" t="s">
        <v>38</v>
      </c>
      <c r="D29" s="43"/>
      <c r="E29" s="56"/>
      <c r="F29" s="56"/>
    </row>
    <row r="30" spans="1:6" s="40" customFormat="1" x14ac:dyDescent="0.2">
      <c r="A30" s="41"/>
      <c r="B30" s="59" t="s">
        <v>7</v>
      </c>
      <c r="C30" s="48" t="s">
        <v>39</v>
      </c>
      <c r="D30" s="43"/>
      <c r="E30" s="56"/>
      <c r="F30" s="56"/>
    </row>
    <row r="31" spans="1:6" s="40" customFormat="1" x14ac:dyDescent="0.2">
      <c r="A31" s="41"/>
      <c r="B31" s="59" t="s">
        <v>11</v>
      </c>
      <c r="C31" s="48" t="s">
        <v>40</v>
      </c>
      <c r="D31" s="43"/>
      <c r="E31" s="56"/>
      <c r="F31" s="56"/>
    </row>
    <row r="32" spans="1:6" s="40" customFormat="1" x14ac:dyDescent="0.2">
      <c r="A32" s="41"/>
      <c r="B32" s="59" t="s">
        <v>41</v>
      </c>
      <c r="C32" s="48" t="s">
        <v>42</v>
      </c>
      <c r="D32" s="43"/>
      <c r="E32" s="56"/>
      <c r="F32" s="56"/>
    </row>
    <row r="33" spans="1:16" s="40" customFormat="1" x14ac:dyDescent="0.2">
      <c r="A33" s="41"/>
      <c r="B33" s="59" t="s">
        <v>43</v>
      </c>
      <c r="C33" s="48" t="s">
        <v>44</v>
      </c>
      <c r="D33" s="43"/>
      <c r="E33" s="56"/>
      <c r="F33" s="56"/>
    </row>
    <row r="34" spans="1:16" s="40" customFormat="1" x14ac:dyDescent="0.2">
      <c r="A34" s="41"/>
      <c r="B34" s="59"/>
      <c r="C34" s="48"/>
      <c r="D34" s="43"/>
      <c r="E34" s="64"/>
      <c r="F34" s="65"/>
      <c r="G34" s="44"/>
      <c r="H34" s="44"/>
      <c r="I34" s="44"/>
      <c r="J34" s="44"/>
      <c r="K34" s="44"/>
      <c r="L34" s="44"/>
      <c r="M34" s="44"/>
      <c r="N34" s="44"/>
      <c r="O34" s="44"/>
      <c r="P34" s="45"/>
    </row>
    <row r="35" spans="1:16" s="40" customFormat="1" x14ac:dyDescent="0.2">
      <c r="A35" s="53" t="s">
        <v>36</v>
      </c>
      <c r="B35" s="54" t="s">
        <v>45</v>
      </c>
      <c r="C35" s="48"/>
      <c r="D35" s="43"/>
      <c r="E35" s="64"/>
      <c r="F35" s="65"/>
      <c r="G35" s="44"/>
      <c r="H35" s="44"/>
      <c r="I35" s="44"/>
      <c r="J35" s="44"/>
      <c r="K35" s="44"/>
      <c r="L35" s="44"/>
      <c r="M35" s="44"/>
      <c r="N35" s="44"/>
      <c r="O35" s="44"/>
      <c r="P35" s="45"/>
    </row>
    <row r="36" spans="1:16" s="40" customFormat="1" x14ac:dyDescent="0.2">
      <c r="A36" s="41"/>
      <c r="B36" s="59" t="s">
        <v>6</v>
      </c>
      <c r="C36" s="48" t="s">
        <v>77</v>
      </c>
      <c r="D36" s="43"/>
      <c r="E36" s="64"/>
      <c r="F36" s="65"/>
      <c r="G36" s="44"/>
      <c r="H36" s="44"/>
      <c r="I36" s="44"/>
      <c r="J36" s="44"/>
      <c r="K36" s="44"/>
      <c r="L36" s="44"/>
      <c r="M36" s="44"/>
      <c r="N36" s="44"/>
      <c r="O36" s="44"/>
      <c r="P36" s="45"/>
    </row>
    <row r="37" spans="1:16" s="40" customFormat="1" x14ac:dyDescent="0.2">
      <c r="A37" s="41"/>
      <c r="B37" s="59"/>
      <c r="C37" s="48" t="s">
        <v>78</v>
      </c>
      <c r="D37" s="43"/>
      <c r="E37" s="64"/>
      <c r="F37" s="65"/>
      <c r="G37" s="44"/>
      <c r="H37" s="44"/>
      <c r="I37" s="44"/>
      <c r="J37" s="44"/>
      <c r="K37" s="44"/>
      <c r="L37" s="44"/>
      <c r="M37" s="44"/>
      <c r="N37" s="44"/>
      <c r="O37" s="44"/>
      <c r="P37" s="45"/>
    </row>
    <row r="38" spans="1:16" s="40" customFormat="1" x14ac:dyDescent="0.2">
      <c r="A38" s="41"/>
      <c r="B38" s="59" t="s">
        <v>7</v>
      </c>
      <c r="C38" s="48" t="s">
        <v>79</v>
      </c>
      <c r="D38" s="43"/>
      <c r="E38" s="64"/>
      <c r="F38" s="65"/>
      <c r="G38" s="44"/>
      <c r="H38" s="44"/>
      <c r="I38" s="44"/>
      <c r="J38" s="44"/>
      <c r="K38" s="44"/>
      <c r="L38" s="44"/>
      <c r="M38" s="44"/>
      <c r="N38" s="44"/>
      <c r="O38" s="44"/>
      <c r="P38" s="45"/>
    </row>
    <row r="39" spans="1:16" s="40" customFormat="1" x14ac:dyDescent="0.2">
      <c r="A39" s="41"/>
      <c r="B39" s="59" t="s">
        <v>11</v>
      </c>
      <c r="C39" s="48" t="s">
        <v>83</v>
      </c>
      <c r="D39" s="43"/>
      <c r="E39" s="64"/>
      <c r="F39" s="65"/>
      <c r="G39" s="44"/>
      <c r="H39" s="44"/>
      <c r="I39" s="44"/>
      <c r="J39" s="44"/>
      <c r="K39" s="44"/>
      <c r="L39" s="44"/>
      <c r="M39" s="44"/>
      <c r="N39" s="44"/>
      <c r="O39" s="44"/>
      <c r="P39" s="45"/>
    </row>
    <row r="40" spans="1:16" s="40" customFormat="1" x14ac:dyDescent="0.2">
      <c r="A40" s="41"/>
      <c r="B40" s="59" t="s">
        <v>41</v>
      </c>
      <c r="C40" s="48" t="s">
        <v>46</v>
      </c>
      <c r="D40" s="43"/>
      <c r="E40" s="64"/>
      <c r="F40" s="65"/>
      <c r="G40" s="44"/>
      <c r="H40" s="44"/>
      <c r="I40" s="44"/>
      <c r="J40" s="44"/>
      <c r="K40" s="44"/>
      <c r="L40" s="44"/>
      <c r="M40" s="44"/>
      <c r="N40" s="44"/>
      <c r="O40" s="44"/>
      <c r="P40" s="45"/>
    </row>
    <row r="41" spans="1:16" s="40" customFormat="1" x14ac:dyDescent="0.2">
      <c r="A41" s="41"/>
      <c r="B41" s="59"/>
      <c r="C41" s="60" t="s">
        <v>47</v>
      </c>
      <c r="D41" s="43"/>
      <c r="E41" s="64"/>
      <c r="F41" s="65"/>
      <c r="G41" s="44"/>
      <c r="H41" s="44"/>
      <c r="I41" s="44"/>
      <c r="J41" s="44"/>
      <c r="K41" s="44"/>
      <c r="L41" s="44"/>
      <c r="M41" s="44"/>
      <c r="N41" s="44"/>
      <c r="O41" s="44"/>
      <c r="P41" s="45"/>
    </row>
    <row r="42" spans="1:16" s="40" customFormat="1" x14ac:dyDescent="0.2">
      <c r="A42" s="41"/>
      <c r="B42" s="59" t="s">
        <v>43</v>
      </c>
      <c r="C42" s="60" t="s">
        <v>48</v>
      </c>
      <c r="D42" s="43"/>
      <c r="E42" s="64"/>
      <c r="F42" s="65"/>
      <c r="G42" s="44"/>
      <c r="H42" s="44"/>
      <c r="I42" s="44"/>
      <c r="J42" s="44"/>
      <c r="K42" s="44"/>
      <c r="L42" s="44"/>
      <c r="M42" s="44"/>
      <c r="N42" s="44"/>
      <c r="O42" s="44"/>
      <c r="P42" s="45"/>
    </row>
    <row r="43" spans="1:16" s="40" customFormat="1" x14ac:dyDescent="0.2">
      <c r="A43" s="41"/>
      <c r="B43" s="59"/>
      <c r="C43" s="59" t="s">
        <v>73</v>
      </c>
      <c r="D43" s="43"/>
      <c r="E43" s="64"/>
      <c r="F43" s="65"/>
      <c r="G43" s="44"/>
      <c r="H43" s="44"/>
      <c r="I43" s="44"/>
      <c r="J43" s="44"/>
      <c r="K43" s="44"/>
      <c r="L43" s="44"/>
      <c r="M43" s="44"/>
      <c r="N43" s="44"/>
      <c r="O43" s="44"/>
      <c r="P43" s="45"/>
    </row>
    <row r="44" spans="1:16" s="40" customFormat="1" x14ac:dyDescent="0.2">
      <c r="A44" s="41"/>
      <c r="B44" s="59" t="s">
        <v>50</v>
      </c>
      <c r="C44" s="48" t="s">
        <v>74</v>
      </c>
      <c r="D44" s="43"/>
      <c r="E44" s="64"/>
      <c r="F44" s="65"/>
      <c r="G44" s="44"/>
      <c r="H44" s="44"/>
      <c r="I44" s="44"/>
      <c r="J44" s="44"/>
      <c r="K44" s="44"/>
      <c r="L44" s="44"/>
      <c r="M44" s="44"/>
      <c r="N44" s="44"/>
      <c r="O44" s="44"/>
      <c r="P44" s="45"/>
    </row>
    <row r="45" spans="1:16" s="40" customFormat="1" x14ac:dyDescent="0.2">
      <c r="A45" s="41"/>
      <c r="B45" s="59" t="s">
        <v>52</v>
      </c>
      <c r="C45" s="48" t="s">
        <v>49</v>
      </c>
      <c r="D45" s="43"/>
      <c r="E45" s="64"/>
      <c r="F45" s="65"/>
      <c r="G45" s="44"/>
      <c r="H45" s="44"/>
      <c r="I45" s="44"/>
      <c r="J45" s="44"/>
      <c r="K45" s="44"/>
      <c r="L45" s="44"/>
      <c r="M45" s="44"/>
      <c r="N45" s="44"/>
      <c r="O45" s="44"/>
      <c r="P45" s="45"/>
    </row>
    <row r="46" spans="1:16" s="40" customFormat="1" x14ac:dyDescent="0.2">
      <c r="A46" s="41"/>
      <c r="B46" s="59" t="s">
        <v>54</v>
      </c>
      <c r="C46" s="48" t="s">
        <v>51</v>
      </c>
      <c r="D46" s="43"/>
      <c r="E46" s="64"/>
      <c r="F46" s="65"/>
      <c r="G46" s="44"/>
      <c r="H46" s="44"/>
      <c r="I46" s="44"/>
      <c r="J46" s="44"/>
      <c r="K46" s="44"/>
      <c r="L46" s="44"/>
      <c r="M46" s="44"/>
      <c r="N46" s="44"/>
      <c r="O46" s="44"/>
      <c r="P46" s="45"/>
    </row>
    <row r="47" spans="1:16" s="40" customFormat="1" x14ac:dyDescent="0.2">
      <c r="A47" s="41"/>
      <c r="B47" s="59" t="s">
        <v>55</v>
      </c>
      <c r="C47" s="48" t="s">
        <v>53</v>
      </c>
      <c r="D47" s="43"/>
      <c r="E47" s="64"/>
      <c r="F47" s="65"/>
      <c r="G47" s="44"/>
      <c r="H47" s="44"/>
      <c r="I47" s="44"/>
      <c r="J47" s="44"/>
      <c r="K47" s="44"/>
      <c r="L47" s="44"/>
      <c r="M47" s="44"/>
      <c r="N47" s="44"/>
      <c r="O47" s="44"/>
      <c r="P47" s="45"/>
    </row>
    <row r="48" spans="1:16" s="40" customFormat="1" x14ac:dyDescent="0.2">
      <c r="A48" s="41"/>
      <c r="B48" s="59" t="s">
        <v>57</v>
      </c>
      <c r="C48" s="48" t="s">
        <v>75</v>
      </c>
      <c r="D48" s="43"/>
      <c r="E48" s="64"/>
      <c r="F48" s="65"/>
      <c r="G48" s="44"/>
      <c r="H48" s="44"/>
      <c r="I48" s="44"/>
      <c r="J48" s="44"/>
      <c r="K48" s="44"/>
      <c r="L48" s="44"/>
      <c r="M48" s="44"/>
      <c r="N48" s="44"/>
      <c r="O48" s="44"/>
      <c r="P48" s="45"/>
    </row>
    <row r="49" spans="1:16" s="40" customFormat="1" x14ac:dyDescent="0.2">
      <c r="A49" s="41"/>
      <c r="B49" s="59" t="s">
        <v>59</v>
      </c>
      <c r="C49" s="48" t="s">
        <v>56</v>
      </c>
      <c r="D49" s="43"/>
      <c r="E49" s="64"/>
      <c r="F49" s="65"/>
      <c r="G49" s="44"/>
      <c r="H49" s="44"/>
      <c r="I49" s="44"/>
      <c r="J49" s="44"/>
      <c r="K49" s="44"/>
      <c r="L49" s="44"/>
      <c r="M49" s="44"/>
      <c r="N49" s="44"/>
      <c r="O49" s="44"/>
      <c r="P49" s="45"/>
    </row>
    <row r="50" spans="1:16" s="40" customFormat="1" x14ac:dyDescent="0.2">
      <c r="A50" s="41"/>
      <c r="B50" s="59" t="s">
        <v>60</v>
      </c>
      <c r="C50" s="48" t="s">
        <v>58</v>
      </c>
      <c r="D50" s="43"/>
      <c r="E50" s="64"/>
      <c r="F50" s="65"/>
      <c r="G50" s="44"/>
      <c r="H50" s="44"/>
      <c r="I50" s="44"/>
      <c r="J50" s="44"/>
      <c r="K50" s="44"/>
      <c r="L50" s="44"/>
      <c r="M50" s="44"/>
      <c r="N50" s="44"/>
      <c r="O50" s="44"/>
      <c r="P50" s="45"/>
    </row>
    <row r="51" spans="1:16" s="40" customFormat="1" x14ac:dyDescent="0.2">
      <c r="A51" s="41"/>
      <c r="B51" s="59" t="s">
        <v>62</v>
      </c>
      <c r="C51" s="48" t="s">
        <v>76</v>
      </c>
      <c r="D51" s="43"/>
      <c r="E51" s="64"/>
      <c r="F51" s="65"/>
      <c r="G51" s="44"/>
      <c r="H51" s="44"/>
      <c r="I51" s="44"/>
      <c r="J51" s="44"/>
      <c r="K51" s="44"/>
      <c r="L51" s="44"/>
      <c r="M51" s="44"/>
      <c r="N51" s="44"/>
      <c r="O51" s="44"/>
      <c r="P51" s="45"/>
    </row>
    <row r="52" spans="1:16" s="40" customFormat="1" x14ac:dyDescent="0.2">
      <c r="A52" s="41"/>
      <c r="B52" s="59" t="s">
        <v>64</v>
      </c>
      <c r="C52" s="48" t="s">
        <v>61</v>
      </c>
      <c r="D52" s="43"/>
      <c r="E52" s="64"/>
      <c r="F52" s="65"/>
      <c r="G52" s="44"/>
      <c r="H52" s="44"/>
      <c r="I52" s="44"/>
      <c r="J52" s="44"/>
      <c r="K52" s="44"/>
      <c r="L52" s="44"/>
      <c r="M52" s="44"/>
      <c r="N52" s="44"/>
      <c r="O52" s="44"/>
      <c r="P52" s="45"/>
    </row>
    <row r="53" spans="1:16" s="40" customFormat="1" x14ac:dyDescent="0.2">
      <c r="A53" s="41"/>
      <c r="B53" s="59" t="s">
        <v>65</v>
      </c>
      <c r="C53" s="48" t="s">
        <v>63</v>
      </c>
      <c r="D53" s="43"/>
      <c r="E53" s="64"/>
      <c r="F53" s="65"/>
      <c r="G53" s="44"/>
      <c r="H53" s="44"/>
      <c r="I53" s="44"/>
      <c r="J53" s="44"/>
      <c r="K53" s="44"/>
      <c r="L53" s="44"/>
      <c r="M53" s="44"/>
      <c r="N53" s="44"/>
      <c r="O53" s="44"/>
      <c r="P53" s="45"/>
    </row>
    <row r="54" spans="1:16" s="40" customFormat="1" x14ac:dyDescent="0.2">
      <c r="A54" s="41"/>
      <c r="B54" s="59" t="s">
        <v>67</v>
      </c>
      <c r="C54" s="48" t="s">
        <v>85</v>
      </c>
      <c r="D54" s="43"/>
      <c r="E54" s="64"/>
      <c r="F54" s="65"/>
      <c r="G54" s="44"/>
      <c r="H54" s="44"/>
      <c r="I54" s="44"/>
      <c r="J54" s="44"/>
      <c r="K54" s="44"/>
      <c r="L54" s="44"/>
      <c r="M54" s="44"/>
      <c r="N54" s="44"/>
      <c r="O54" s="44"/>
      <c r="P54" s="45"/>
    </row>
    <row r="55" spans="1:16" s="40" customFormat="1" x14ac:dyDescent="0.2">
      <c r="A55" s="41"/>
      <c r="B55" s="59" t="s">
        <v>69</v>
      </c>
      <c r="C55" s="48" t="s">
        <v>66</v>
      </c>
      <c r="D55" s="43"/>
      <c r="E55" s="64"/>
      <c r="F55" s="65"/>
      <c r="G55" s="44"/>
      <c r="H55" s="44"/>
      <c r="I55" s="44"/>
      <c r="J55" s="44"/>
      <c r="K55" s="44"/>
      <c r="L55" s="44"/>
      <c r="M55" s="44"/>
      <c r="N55" s="44"/>
      <c r="O55" s="44"/>
      <c r="P55" s="45"/>
    </row>
    <row r="56" spans="1:16" s="40" customFormat="1" x14ac:dyDescent="0.2">
      <c r="A56" s="41"/>
      <c r="B56" s="59" t="s">
        <v>71</v>
      </c>
      <c r="C56" s="48" t="s">
        <v>68</v>
      </c>
      <c r="D56" s="43"/>
      <c r="E56" s="64"/>
      <c r="F56" s="65"/>
      <c r="G56" s="44"/>
      <c r="H56" s="44"/>
      <c r="I56" s="44"/>
      <c r="J56" s="44"/>
      <c r="K56" s="44"/>
      <c r="L56" s="44"/>
      <c r="M56" s="44"/>
      <c r="N56" s="44"/>
      <c r="O56" s="44"/>
      <c r="P56" s="45"/>
    </row>
    <row r="57" spans="1:16" s="40" customFormat="1" x14ac:dyDescent="0.2">
      <c r="A57" s="41"/>
      <c r="B57" s="59" t="s">
        <v>72</v>
      </c>
      <c r="C57" s="48" t="s">
        <v>70</v>
      </c>
      <c r="D57" s="43"/>
      <c r="E57" s="64"/>
      <c r="F57" s="65"/>
      <c r="G57" s="44"/>
      <c r="H57" s="44"/>
      <c r="I57" s="44"/>
      <c r="J57" s="44"/>
      <c r="K57" s="44"/>
      <c r="L57" s="44"/>
      <c r="M57" s="44"/>
      <c r="N57" s="44"/>
      <c r="O57" s="44"/>
      <c r="P57" s="45"/>
    </row>
    <row r="58" spans="1:16" s="40" customFormat="1" x14ac:dyDescent="0.2">
      <c r="A58" s="41"/>
      <c r="B58" s="40" t="s">
        <v>80</v>
      </c>
      <c r="C58" s="48" t="s">
        <v>84</v>
      </c>
      <c r="D58" s="43"/>
      <c r="E58" s="64"/>
      <c r="F58" s="65"/>
      <c r="G58" s="44"/>
      <c r="H58" s="44"/>
      <c r="I58" s="44"/>
      <c r="J58" s="44"/>
      <c r="K58" s="44"/>
      <c r="L58" s="44"/>
      <c r="M58" s="44"/>
      <c r="N58" s="44"/>
      <c r="O58" s="44"/>
      <c r="P58" s="45"/>
    </row>
    <row r="59" spans="1:16" s="40" customFormat="1" x14ac:dyDescent="0.2">
      <c r="A59" s="41"/>
      <c r="B59" s="59"/>
      <c r="C59" s="60"/>
      <c r="D59" s="43"/>
      <c r="E59" s="64"/>
      <c r="F59" s="65"/>
      <c r="G59" s="44"/>
      <c r="H59" s="44"/>
      <c r="I59" s="44"/>
      <c r="J59" s="44"/>
      <c r="K59" s="44"/>
      <c r="L59" s="44"/>
      <c r="M59" s="44"/>
      <c r="N59" s="44"/>
      <c r="O59" s="44"/>
      <c r="P59" s="45"/>
    </row>
    <row r="60" spans="1:16" s="40" customFormat="1" x14ac:dyDescent="0.2">
      <c r="A60" s="41"/>
      <c r="B60" s="42"/>
      <c r="C60" s="43"/>
      <c r="D60" s="43"/>
      <c r="E60" s="44"/>
      <c r="F60" s="45"/>
    </row>
    <row r="61" spans="1:16" s="40" customFormat="1" ht="15.75" x14ac:dyDescent="0.2">
      <c r="A61" s="66" t="s">
        <v>13</v>
      </c>
      <c r="B61" s="66"/>
      <c r="C61" s="66"/>
      <c r="D61" s="67" t="s">
        <v>100</v>
      </c>
      <c r="E61" s="68"/>
      <c r="F61" s="69"/>
    </row>
    <row r="62" spans="1:16" s="40" customFormat="1" x14ac:dyDescent="0.2">
      <c r="A62" s="70"/>
      <c r="B62" s="71"/>
      <c r="C62" s="60"/>
      <c r="D62" s="49"/>
      <c r="E62" s="72"/>
      <c r="F62" s="69"/>
    </row>
    <row r="63" spans="1:16" s="40" customFormat="1" x14ac:dyDescent="0.2">
      <c r="A63" s="73" t="str">
        <f>$A$61</f>
        <v>ST</v>
      </c>
      <c r="B63" s="73"/>
      <c r="C63" s="74">
        <v>1</v>
      </c>
      <c r="D63" s="75" t="s">
        <v>95</v>
      </c>
      <c r="E63" s="76">
        <f>SUM(E65:E69)</f>
        <v>407</v>
      </c>
      <c r="F63" s="77"/>
    </row>
    <row r="64" spans="1:16" s="40" customFormat="1" x14ac:dyDescent="0.2">
      <c r="A64" s="78"/>
      <c r="B64" s="79"/>
      <c r="C64" s="80"/>
      <c r="D64" s="81" t="s">
        <v>109</v>
      </c>
      <c r="E64" s="82">
        <v>3</v>
      </c>
      <c r="F64" s="77"/>
    </row>
    <row r="65" spans="1:7" s="40" customFormat="1" x14ac:dyDescent="0.2">
      <c r="A65" s="78"/>
      <c r="B65" s="79"/>
      <c r="C65" s="80"/>
      <c r="D65" s="81" t="s">
        <v>99</v>
      </c>
      <c r="E65" s="82">
        <v>2</v>
      </c>
      <c r="F65" s="77"/>
    </row>
    <row r="66" spans="1:7" s="40" customFormat="1" x14ac:dyDescent="0.2">
      <c r="A66" s="78"/>
      <c r="B66" s="79"/>
      <c r="C66" s="80"/>
      <c r="D66" s="81" t="s">
        <v>22</v>
      </c>
      <c r="E66" s="82">
        <v>200</v>
      </c>
      <c r="F66" s="77"/>
    </row>
    <row r="67" spans="1:7" s="40" customFormat="1" x14ac:dyDescent="0.2">
      <c r="A67" s="78"/>
      <c r="B67" s="79"/>
      <c r="C67" s="80"/>
      <c r="D67" s="81" t="s">
        <v>94</v>
      </c>
      <c r="E67" s="82">
        <v>200</v>
      </c>
      <c r="F67" s="77"/>
    </row>
    <row r="68" spans="1:7" s="40" customFormat="1" ht="12.75" customHeight="1" x14ac:dyDescent="0.2">
      <c r="A68" s="78"/>
      <c r="B68" s="79"/>
      <c r="C68" s="80"/>
      <c r="D68" s="81" t="s">
        <v>92</v>
      </c>
      <c r="E68" s="82">
        <v>5</v>
      </c>
      <c r="F68" s="77"/>
      <c r="G68" s="83"/>
    </row>
    <row r="69" spans="1:7" s="40" customFormat="1" x14ac:dyDescent="0.2">
      <c r="A69" s="78"/>
      <c r="B69" s="79"/>
      <c r="C69" s="80"/>
      <c r="D69" s="81" t="s">
        <v>93</v>
      </c>
      <c r="E69" s="84"/>
      <c r="F69" s="77"/>
      <c r="G69" s="83"/>
    </row>
    <row r="70" spans="1:7" s="40" customFormat="1" x14ac:dyDescent="0.2">
      <c r="A70" s="78"/>
      <c r="B70" s="79"/>
      <c r="C70" s="80"/>
      <c r="D70" s="85" t="s">
        <v>15</v>
      </c>
      <c r="E70" s="82"/>
      <c r="F70" s="77"/>
    </row>
    <row r="71" spans="1:7" s="40" customFormat="1" x14ac:dyDescent="0.2">
      <c r="A71" s="86"/>
      <c r="B71" s="87"/>
      <c r="C71" s="88"/>
      <c r="D71" s="89"/>
      <c r="E71" s="90"/>
      <c r="F71" s="77"/>
    </row>
    <row r="72" spans="1:7" s="40" customFormat="1" x14ac:dyDescent="0.2">
      <c r="A72" s="73" t="str">
        <f>$A$61</f>
        <v>ST</v>
      </c>
      <c r="B72" s="73"/>
      <c r="C72" s="74">
        <v>2</v>
      </c>
      <c r="D72" s="75" t="s">
        <v>96</v>
      </c>
      <c r="E72" s="76">
        <f>E63</f>
        <v>407</v>
      </c>
      <c r="F72" s="77"/>
    </row>
    <row r="73" spans="1:7" s="40" customFormat="1" x14ac:dyDescent="0.2">
      <c r="A73" s="78"/>
      <c r="B73" s="79"/>
      <c r="C73" s="80"/>
      <c r="D73" s="85" t="s">
        <v>104</v>
      </c>
      <c r="E73" s="82"/>
      <c r="F73" s="77"/>
    </row>
    <row r="74" spans="1:7" s="40" customFormat="1" x14ac:dyDescent="0.2">
      <c r="A74" s="86"/>
      <c r="B74" s="87"/>
      <c r="C74" s="88"/>
      <c r="D74" s="89"/>
      <c r="E74" s="90"/>
      <c r="F74" s="77"/>
    </row>
    <row r="75" spans="1:7" s="40" customFormat="1" x14ac:dyDescent="0.2">
      <c r="A75" s="73" t="str">
        <f>$A$61</f>
        <v>ST</v>
      </c>
      <c r="B75" s="73"/>
      <c r="C75" s="74">
        <v>3</v>
      </c>
      <c r="D75" s="75" t="s">
        <v>112</v>
      </c>
      <c r="E75" s="76">
        <f>SUM(E76:E80)</f>
        <v>112</v>
      </c>
      <c r="F75" s="77"/>
    </row>
    <row r="76" spans="1:7" s="40" customFormat="1" x14ac:dyDescent="0.2">
      <c r="A76" s="91"/>
      <c r="B76" s="91"/>
      <c r="C76" s="92"/>
      <c r="D76" s="81" t="s">
        <v>119</v>
      </c>
      <c r="E76" s="82">
        <v>5</v>
      </c>
      <c r="F76" s="77"/>
    </row>
    <row r="77" spans="1:7" s="40" customFormat="1" x14ac:dyDescent="0.2">
      <c r="A77" s="78"/>
      <c r="B77" s="79"/>
      <c r="C77" s="80"/>
      <c r="D77" s="81" t="s">
        <v>115</v>
      </c>
      <c r="E77" s="82">
        <v>2</v>
      </c>
      <c r="F77" s="77"/>
    </row>
    <row r="78" spans="1:7" s="40" customFormat="1" x14ac:dyDescent="0.2">
      <c r="A78" s="78"/>
      <c r="B78" s="79"/>
      <c r="C78" s="80"/>
      <c r="D78" s="81" t="s">
        <v>81</v>
      </c>
      <c r="E78" s="82">
        <v>20</v>
      </c>
      <c r="F78" s="77"/>
    </row>
    <row r="79" spans="1:7" s="40" customFormat="1" x14ac:dyDescent="0.2">
      <c r="A79" s="78"/>
      <c r="B79" s="79"/>
      <c r="C79" s="80"/>
      <c r="D79" s="81" t="s">
        <v>116</v>
      </c>
      <c r="E79" s="82">
        <v>80</v>
      </c>
      <c r="F79" s="77"/>
    </row>
    <row r="80" spans="1:7" s="40" customFormat="1" ht="12.75" customHeight="1" x14ac:dyDescent="0.2">
      <c r="A80" s="78"/>
      <c r="B80" s="79"/>
      <c r="C80" s="80"/>
      <c r="D80" s="81" t="s">
        <v>92</v>
      </c>
      <c r="E80" s="82">
        <v>5</v>
      </c>
      <c r="F80" s="77"/>
      <c r="G80" s="83"/>
    </row>
    <row r="81" spans="1:7" s="40" customFormat="1" x14ac:dyDescent="0.2">
      <c r="A81" s="78"/>
      <c r="B81" s="79"/>
      <c r="C81" s="80"/>
      <c r="D81" s="85" t="s">
        <v>82</v>
      </c>
      <c r="E81" s="82"/>
      <c r="F81" s="77"/>
    </row>
    <row r="82" spans="1:7" s="40" customFormat="1" x14ac:dyDescent="0.2">
      <c r="A82" s="86"/>
      <c r="B82" s="87"/>
      <c r="C82" s="88"/>
      <c r="D82" s="89"/>
      <c r="E82" s="90"/>
      <c r="F82" s="77"/>
    </row>
    <row r="83" spans="1:7" s="40" customFormat="1" x14ac:dyDescent="0.2">
      <c r="A83" s="73" t="str">
        <f>$A$61</f>
        <v>ST</v>
      </c>
      <c r="B83" s="73"/>
      <c r="C83" s="74">
        <v>4</v>
      </c>
      <c r="D83" s="75" t="s">
        <v>117</v>
      </c>
      <c r="E83" s="76">
        <f>SUM(E84:E88)</f>
        <v>107</v>
      </c>
      <c r="F83" s="77"/>
    </row>
    <row r="84" spans="1:7" s="40" customFormat="1" x14ac:dyDescent="0.2">
      <c r="A84" s="91"/>
      <c r="B84" s="91"/>
      <c r="C84" s="92"/>
      <c r="D84" s="81" t="s">
        <v>119</v>
      </c>
      <c r="E84" s="82">
        <v>5</v>
      </c>
      <c r="F84" s="77"/>
    </row>
    <row r="85" spans="1:7" s="40" customFormat="1" x14ac:dyDescent="0.2">
      <c r="A85" s="78"/>
      <c r="B85" s="79"/>
      <c r="C85" s="80"/>
      <c r="D85" s="81" t="s">
        <v>115</v>
      </c>
      <c r="E85" s="82">
        <v>2</v>
      </c>
      <c r="F85" s="77"/>
    </row>
    <row r="86" spans="1:7" s="40" customFormat="1" x14ac:dyDescent="0.2">
      <c r="A86" s="78"/>
      <c r="B86" s="79"/>
      <c r="C86" s="80"/>
      <c r="D86" s="81" t="s">
        <v>121</v>
      </c>
      <c r="E86" s="84">
        <v>15</v>
      </c>
      <c r="F86" s="77"/>
    </row>
    <row r="87" spans="1:7" s="40" customFormat="1" x14ac:dyDescent="0.2">
      <c r="A87" s="78"/>
      <c r="B87" s="79"/>
      <c r="C87" s="80"/>
      <c r="D87" s="81" t="s">
        <v>118</v>
      </c>
      <c r="E87" s="82">
        <v>80</v>
      </c>
      <c r="F87" s="77"/>
    </row>
    <row r="88" spans="1:7" s="40" customFormat="1" ht="12.75" customHeight="1" x14ac:dyDescent="0.2">
      <c r="A88" s="78"/>
      <c r="B88" s="79"/>
      <c r="C88" s="80"/>
      <c r="D88" s="81" t="s">
        <v>92</v>
      </c>
      <c r="E88" s="82">
        <v>5</v>
      </c>
      <c r="F88" s="77"/>
      <c r="G88" s="83"/>
    </row>
    <row r="89" spans="1:7" s="40" customFormat="1" x14ac:dyDescent="0.2">
      <c r="A89" s="78"/>
      <c r="B89" s="79"/>
      <c r="C89" s="80"/>
      <c r="D89" s="85" t="s">
        <v>82</v>
      </c>
      <c r="E89" s="82"/>
      <c r="F89" s="77"/>
    </row>
    <row r="90" spans="1:7" s="40" customFormat="1" x14ac:dyDescent="0.2">
      <c r="A90" s="70"/>
      <c r="B90" s="71"/>
      <c r="C90" s="60"/>
      <c r="D90" s="93"/>
      <c r="E90" s="94"/>
      <c r="F90" s="69"/>
    </row>
    <row r="91" spans="1:7" s="40" customFormat="1" ht="15.75" x14ac:dyDescent="0.2">
      <c r="A91" s="66" t="s">
        <v>101</v>
      </c>
      <c r="B91" s="66"/>
      <c r="C91" s="66"/>
      <c r="D91" s="67" t="s">
        <v>113</v>
      </c>
      <c r="E91" s="68"/>
      <c r="F91" s="69"/>
    </row>
    <row r="92" spans="1:7" s="40" customFormat="1" x14ac:dyDescent="0.2">
      <c r="A92" s="70"/>
      <c r="B92" s="71"/>
      <c r="C92" s="60"/>
      <c r="D92" s="56"/>
      <c r="E92" s="95"/>
      <c r="F92" s="77"/>
    </row>
    <row r="93" spans="1:7" s="40" customFormat="1" x14ac:dyDescent="0.2">
      <c r="A93" s="73" t="s">
        <v>101</v>
      </c>
      <c r="B93" s="73"/>
      <c r="C93" s="74">
        <v>1</v>
      </c>
      <c r="D93" s="75" t="s">
        <v>102</v>
      </c>
      <c r="E93" s="76">
        <f>SUM(E94:E96)</f>
        <v>105</v>
      </c>
      <c r="F93" s="77"/>
    </row>
    <row r="94" spans="1:7" s="40" customFormat="1" x14ac:dyDescent="0.2">
      <c r="A94" s="86"/>
      <c r="B94" s="87"/>
      <c r="C94" s="88"/>
      <c r="D94" s="96" t="s">
        <v>108</v>
      </c>
      <c r="E94" s="90">
        <v>40</v>
      </c>
      <c r="F94" s="97" t="s">
        <v>120</v>
      </c>
    </row>
    <row r="95" spans="1:7" s="40" customFormat="1" x14ac:dyDescent="0.2">
      <c r="A95" s="86"/>
      <c r="B95" s="87"/>
      <c r="C95" s="88"/>
      <c r="D95" s="96" t="s">
        <v>97</v>
      </c>
      <c r="E95" s="90">
        <v>40</v>
      </c>
      <c r="F95" s="98"/>
    </row>
    <row r="96" spans="1:7" s="40" customFormat="1" x14ac:dyDescent="0.2">
      <c r="A96" s="86"/>
      <c r="B96" s="87"/>
      <c r="C96" s="88"/>
      <c r="D96" s="96" t="s">
        <v>98</v>
      </c>
      <c r="E96" s="90">
        <v>25</v>
      </c>
      <c r="F96" s="98"/>
    </row>
    <row r="97" spans="1:6" s="40" customFormat="1" x14ac:dyDescent="0.2">
      <c r="A97" s="78"/>
      <c r="B97" s="79"/>
      <c r="C97" s="80"/>
      <c r="D97" s="85" t="s">
        <v>100</v>
      </c>
      <c r="E97" s="82"/>
      <c r="F97" s="99"/>
    </row>
    <row r="98" spans="1:6" s="40" customFormat="1" x14ac:dyDescent="0.2">
      <c r="A98" s="86"/>
      <c r="B98" s="87"/>
      <c r="C98" s="88"/>
      <c r="D98" s="89"/>
      <c r="E98" s="90"/>
      <c r="F98" s="77"/>
    </row>
    <row r="99" spans="1:6" s="40" customFormat="1" x14ac:dyDescent="0.2">
      <c r="A99" s="73" t="s">
        <v>101</v>
      </c>
      <c r="B99" s="73"/>
      <c r="C99" s="74">
        <v>2</v>
      </c>
      <c r="D99" s="75" t="s">
        <v>103</v>
      </c>
      <c r="E99" s="76">
        <f>E93</f>
        <v>105</v>
      </c>
      <c r="F99" s="77"/>
    </row>
    <row r="100" spans="1:6" s="40" customFormat="1" x14ac:dyDescent="0.2">
      <c r="A100" s="86"/>
      <c r="B100" s="87"/>
      <c r="C100" s="88"/>
      <c r="D100" s="81" t="s">
        <v>114</v>
      </c>
      <c r="E100" s="82">
        <v>60</v>
      </c>
      <c r="F100" s="77"/>
    </row>
    <row r="101" spans="1:6" s="40" customFormat="1" x14ac:dyDescent="0.2">
      <c r="A101" s="86"/>
      <c r="B101" s="87"/>
      <c r="C101" s="88"/>
      <c r="D101" s="81" t="s">
        <v>109</v>
      </c>
      <c r="E101" s="82">
        <v>3</v>
      </c>
      <c r="F101" s="77"/>
    </row>
    <row r="102" spans="1:6" s="40" customFormat="1" x14ac:dyDescent="0.2">
      <c r="A102" s="86"/>
      <c r="B102" s="87"/>
      <c r="C102" s="88"/>
      <c r="D102" s="96" t="s">
        <v>98</v>
      </c>
      <c r="E102" s="90">
        <v>25</v>
      </c>
      <c r="F102" s="77"/>
    </row>
    <row r="103" spans="1:6" s="40" customFormat="1" x14ac:dyDescent="0.2">
      <c r="A103" s="78"/>
      <c r="B103" s="79"/>
      <c r="C103" s="80"/>
      <c r="D103" s="85" t="s">
        <v>100</v>
      </c>
      <c r="E103" s="82"/>
      <c r="F103" s="77"/>
    </row>
    <row r="104" spans="1:6" s="40" customFormat="1" x14ac:dyDescent="0.2">
      <c r="A104" s="86"/>
      <c r="B104" s="87"/>
      <c r="C104" s="88"/>
      <c r="D104" s="89"/>
      <c r="E104" s="90"/>
      <c r="F104" s="100"/>
    </row>
    <row r="105" spans="1:6" s="40" customFormat="1" x14ac:dyDescent="0.2">
      <c r="A105" s="73" t="s">
        <v>101</v>
      </c>
      <c r="B105" s="73"/>
      <c r="C105" s="74">
        <v>3</v>
      </c>
      <c r="D105" s="75" t="s">
        <v>87</v>
      </c>
      <c r="E105" s="76">
        <f>SUM(E106:E107)</f>
        <v>60</v>
      </c>
      <c r="F105" s="101"/>
    </row>
    <row r="106" spans="1:6" s="40" customFormat="1" x14ac:dyDescent="0.2">
      <c r="A106" s="78"/>
      <c r="B106" s="79"/>
      <c r="C106" s="80"/>
      <c r="D106" s="81" t="s">
        <v>25</v>
      </c>
      <c r="E106" s="82">
        <v>60</v>
      </c>
      <c r="F106" s="102"/>
    </row>
    <row r="107" spans="1:6" s="40" customFormat="1" ht="25.5" customHeight="1" x14ac:dyDescent="0.2">
      <c r="A107" s="78"/>
      <c r="B107" s="79"/>
      <c r="C107" s="80"/>
      <c r="D107" s="85" t="s">
        <v>23</v>
      </c>
      <c r="E107" s="82"/>
      <c r="F107" s="102"/>
    </row>
    <row r="108" spans="1:6" s="40" customFormat="1" x14ac:dyDescent="0.2">
      <c r="A108" s="78"/>
      <c r="B108" s="79"/>
      <c r="C108" s="80"/>
      <c r="D108" s="85" t="s">
        <v>15</v>
      </c>
      <c r="E108" s="82"/>
      <c r="F108" s="103"/>
    </row>
    <row r="109" spans="1:6" s="40" customFormat="1" x14ac:dyDescent="0.2">
      <c r="A109" s="70"/>
      <c r="B109" s="71"/>
      <c r="C109" s="60"/>
      <c r="D109" s="56"/>
      <c r="E109" s="94"/>
      <c r="F109" s="69"/>
    </row>
    <row r="110" spans="1:6" s="40" customFormat="1" ht="15.75" x14ac:dyDescent="0.2">
      <c r="A110" s="104" t="s">
        <v>20</v>
      </c>
      <c r="B110" s="104"/>
      <c r="C110" s="105"/>
      <c r="D110" s="67" t="s">
        <v>105</v>
      </c>
      <c r="E110" s="95"/>
      <c r="F110" s="69"/>
    </row>
    <row r="111" spans="1:6" s="40" customFormat="1" x14ac:dyDescent="0.2">
      <c r="A111" s="78"/>
      <c r="B111" s="79"/>
      <c r="C111" s="80"/>
      <c r="D111" s="81"/>
      <c r="E111" s="82"/>
      <c r="F111" s="77"/>
    </row>
    <row r="112" spans="1:6" s="40" customFormat="1" x14ac:dyDescent="0.2">
      <c r="A112" s="73" t="s">
        <v>20</v>
      </c>
      <c r="B112" s="73"/>
      <c r="C112" s="74">
        <v>1</v>
      </c>
      <c r="D112" s="75" t="s">
        <v>106</v>
      </c>
      <c r="E112" s="76">
        <f>SUM(E113:E116)</f>
        <v>200</v>
      </c>
      <c r="F112" s="77"/>
    </row>
    <row r="113" spans="1:6" s="40" customFormat="1" x14ac:dyDescent="0.2">
      <c r="A113" s="78"/>
      <c r="B113" s="79"/>
      <c r="C113" s="80"/>
      <c r="D113" s="81" t="s">
        <v>110</v>
      </c>
      <c r="E113" s="82">
        <v>60</v>
      </c>
      <c r="F113" s="77"/>
    </row>
    <row r="114" spans="1:6" s="40" customFormat="1" x14ac:dyDescent="0.2">
      <c r="A114" s="78"/>
      <c r="B114" s="79"/>
      <c r="C114" s="80"/>
      <c r="D114" s="81" t="s">
        <v>21</v>
      </c>
      <c r="E114" s="82">
        <v>40</v>
      </c>
      <c r="F114" s="77"/>
    </row>
    <row r="115" spans="1:6" s="40" customFormat="1" x14ac:dyDescent="0.2">
      <c r="A115" s="78"/>
      <c r="B115" s="79"/>
      <c r="C115" s="80"/>
      <c r="D115" s="81" t="s">
        <v>24</v>
      </c>
      <c r="E115" s="82">
        <v>100</v>
      </c>
      <c r="F115" s="77"/>
    </row>
    <row r="116" spans="1:6" s="40" customFormat="1" x14ac:dyDescent="0.2">
      <c r="A116" s="78"/>
      <c r="B116" s="79"/>
      <c r="C116" s="80"/>
      <c r="D116" s="81" t="s">
        <v>107</v>
      </c>
      <c r="E116" s="82"/>
      <c r="F116" s="77"/>
    </row>
    <row r="117" spans="1:6" s="40" customFormat="1" x14ac:dyDescent="0.2">
      <c r="A117" s="86"/>
      <c r="B117" s="87"/>
      <c r="C117" s="88"/>
      <c r="D117" s="106"/>
      <c r="E117" s="107"/>
      <c r="F117" s="77"/>
    </row>
    <row r="118" spans="1:6" s="40" customFormat="1" x14ac:dyDescent="0.2">
      <c r="A118" s="86"/>
      <c r="B118" s="87"/>
      <c r="C118" s="88"/>
      <c r="D118" s="89"/>
      <c r="E118" s="90"/>
      <c r="F118" s="77"/>
    </row>
    <row r="119" spans="1:6" s="40" customFormat="1" x14ac:dyDescent="0.2">
      <c r="A119" s="73" t="s">
        <v>20</v>
      </c>
      <c r="B119" s="73"/>
      <c r="C119" s="74">
        <v>2</v>
      </c>
      <c r="D119" s="75" t="s">
        <v>86</v>
      </c>
      <c r="E119" s="76">
        <f>E112</f>
        <v>200</v>
      </c>
      <c r="F119" s="16"/>
    </row>
    <row r="120" spans="1:6" x14ac:dyDescent="0.2">
      <c r="A120" s="8"/>
      <c r="B120" s="9"/>
      <c r="C120" s="7"/>
      <c r="D120" s="12" t="s">
        <v>111</v>
      </c>
      <c r="E120" s="6"/>
      <c r="F120" s="17"/>
    </row>
    <row r="121" spans="1:6" x14ac:dyDescent="0.2">
      <c r="D121" s="13"/>
      <c r="E121" s="14"/>
      <c r="F121" s="15"/>
    </row>
  </sheetData>
  <mergeCells count="4">
    <mergeCell ref="E5:E6"/>
    <mergeCell ref="F5:F6"/>
    <mergeCell ref="F119:F120"/>
    <mergeCell ref="F94:F97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alignWithMargins="0">
    <oddHeader>&amp;L16-029_NAPA</oddHeader>
    <oddFooter>&amp;LD.1.1.5.3 SKLADBY - střechy, terasy, lodžie a balkony&amp;C&amp;P/&amp;N&amp;R&amp;F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skladby</vt:lpstr>
      <vt:lpstr>skladby!Názvy_tisku</vt:lpstr>
      <vt:lpstr>skladby!Oblast_tisku</vt:lpstr>
    </vt:vector>
  </TitlesOfParts>
  <Company>AED 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myslivec</dc:creator>
  <cp:lastModifiedBy>Zdanovcová Daniela</cp:lastModifiedBy>
  <cp:lastPrinted>2024-12-03T19:21:05Z</cp:lastPrinted>
  <dcterms:created xsi:type="dcterms:W3CDTF">2007-11-27T09:31:54Z</dcterms:created>
  <dcterms:modified xsi:type="dcterms:W3CDTF">2024-12-03T19:23:50Z</dcterms:modified>
</cp:coreProperties>
</file>